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00 - TPD\000 - TPD FOREM\TR\"/>
    </mc:Choice>
  </mc:AlternateContent>
  <xr:revisionPtr revIDLastSave="0" documentId="13_ncr:1_{621AAB55-56BA-49AC-A5FC-66A298062C6E}" xr6:coauthVersionLast="36" xr6:coauthVersionMax="36" xr10:uidLastSave="{00000000-0000-0000-0000-000000000000}"/>
  <workbookProtection workbookAlgorithmName="SHA-512" workbookHashValue="2j2fyEjGQjcw0MtWh+MteC8ztsKk9EzNezGmeqdGxN7GQMG9y+3oLfutxDAUooIxqPhg1GHdRsM+45pY/0EIOA==" workbookSaltValue="OMVl8Gmuy9ONXFE9dL6d1g==" workbookSpinCount="100000" lockStructure="1"/>
  <bookViews>
    <workbookView xWindow="-120" yWindow="-120" windowWidth="29040" windowHeight="15720" xr2:uid="{00000000-000D-0000-FFFF-FFFF00000000}"/>
  </bookViews>
  <sheets>
    <sheet name="PRILOGA D-1b_Distribucijski TR" sheetId="8" r:id="rId1"/>
  </sheets>
  <definedNames>
    <definedName name="_xlnm.Print_Area" localSheetId="0">'PRILOGA D-1b_Distribucijski TR'!$A$1:$J$24</definedName>
    <definedName name="Z_8BF83AAC_87BF_44D1_9EE3_FF9183BECAC2_.wvu.PrintArea" localSheetId="0" hidden="1">'PRILOGA D-1b_Distribucijski TR'!$A$1:$H$25</definedName>
    <definedName name="Z_9A7002DF_3E0C_44C8_962A_3785A2E8A5A7_.wvu.PrintArea" localSheetId="0" hidden="1">'PRILOGA D-1b_Distribucijski TR'!$A$1:$H$24</definedName>
    <definedName name="Z_EBEC7A15_105B_4084_B33A_F842D6CF16A0_.wvu.PrintArea" localSheetId="0" hidden="1">'PRILOGA D-1b_Distribucijski TR'!$A$1:$H$25</definedName>
  </definedNames>
  <calcPr calcId="191028"/>
  <customWorkbookViews>
    <customWorkbookView name="Cehnar Robert – Osebni pogled" guid="{8BF83AAC-87BF-44D1-9EE3-FF9183BECAC2}" mergeInterval="0" personalView="1" maximized="1" xWindow="-8" yWindow="-8" windowWidth="1936" windowHeight="1056" activeSheetId="1"/>
    <customWorkbookView name="Robert Škof – Osebni pogled" guid="{EBEC7A15-105B-4084-B33A-F842D6CF16A0}" mergeInterval="0" personalView="1" maximized="1" xWindow="-9" yWindow="-9" windowWidth="1698" windowHeight="1018" activeSheetId="1"/>
    <customWorkbookView name="Vučer Simon – Osebni pogled" guid="{9A7002DF-3E0C-44C8-962A-3785A2E8A5A7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H5" i="8" l="1"/>
  <c r="J5" i="8" s="1"/>
  <c r="H6" i="8"/>
  <c r="J6" i="8" s="1"/>
  <c r="H7" i="8"/>
  <c r="J7" i="8" s="1"/>
  <c r="H8" i="8"/>
  <c r="J8" i="8" s="1"/>
  <c r="H9" i="8"/>
  <c r="J9" i="8" s="1"/>
  <c r="H10" i="8"/>
  <c r="J10" i="8" s="1"/>
  <c r="H11" i="8"/>
  <c r="J11" i="8" s="1"/>
  <c r="H12" i="8"/>
  <c r="J12" i="8" s="1"/>
  <c r="H13" i="8"/>
  <c r="J13" i="8" s="1"/>
  <c r="H14" i="8"/>
  <c r="J14" i="8" s="1"/>
  <c r="H15" i="8"/>
  <c r="J15" i="8" l="1"/>
  <c r="J16" i="8" l="1"/>
  <c r="H16" i="8"/>
  <c r="I16" i="8" l="1"/>
</calcChain>
</file>

<file path=xl/sharedStrings.xml><?xml version="1.0" encoding="utf-8"?>
<sst xmlns="http://schemas.openxmlformats.org/spreadsheetml/2006/main" count="51" uniqueCount="41">
  <si>
    <t>Zap. št.</t>
  </si>
  <si>
    <t>Opis blaga</t>
  </si>
  <si>
    <t>Proizvajalec</t>
  </si>
  <si>
    <t>Oznaka/tip</t>
  </si>
  <si>
    <t>EM</t>
  </si>
  <si>
    <r>
      <t>Prazna cena=P</t>
    </r>
    <r>
      <rPr>
        <b/>
        <vertAlign val="subscript"/>
        <sz val="11"/>
        <color theme="1"/>
        <rFont val="Century Gothic"/>
        <family val="2"/>
        <charset val="238"/>
      </rPr>
      <t>0</t>
    </r>
    <r>
      <rPr>
        <b/>
        <sz val="11"/>
        <color theme="1"/>
        <rFont val="Century Gothic"/>
        <family val="2"/>
        <charset val="238"/>
      </rPr>
      <t xml:space="preserve">  za EM brez DDV (€)</t>
    </r>
  </si>
  <si>
    <t>Vrednost brez DDV (€)</t>
  </si>
  <si>
    <t>DDV</t>
  </si>
  <si>
    <t>Vrednost skupaj z DDV (€)</t>
  </si>
  <si>
    <t>kos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</si>
  <si>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</si>
  <si>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</si>
  <si>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</si>
  <si>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</si>
  <si>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</si>
  <si>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</si>
  <si>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</si>
  <si>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</si>
  <si>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</si>
  <si>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</si>
  <si>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 xml:space="preserve">     SKUPAJ PONUDBENA CENA:</t>
  </si>
  <si>
    <t>Kraj in datum:</t>
  </si>
  <si>
    <t>Podpis:</t>
  </si>
  <si>
    <t>Opombe:</t>
  </si>
  <si>
    <t>Vse cene na enoto morajo biti vnesene v ponudbeni predračun na dve decimalni mesti natančno, v nasprotnem primeru bo naročnik ponudnika izključil.</t>
  </si>
  <si>
    <t>Ponudnik mora v kolikor posluje z žigom ponudbeni predračun tudi žigosati.</t>
  </si>
  <si>
    <t>TR 100 kVA, 21/0,42 kV</t>
  </si>
  <si>
    <t>TR 160 kVA, 21/0,42 kV</t>
  </si>
  <si>
    <t>TR 250 kVA, 21/0,42 kV</t>
  </si>
  <si>
    <t>TR 400 kVA, 21/0,42 kV</t>
  </si>
  <si>
    <t>TR 630 kVA, 21/0,42 kV</t>
  </si>
  <si>
    <t>TR 1000 kVA, 21/0,42 kV</t>
  </si>
  <si>
    <t>TR 250 kVA, 21(10,5)/0,42 kV</t>
  </si>
  <si>
    <t>TR 400 kVA, 21(10,5)/0,42 kV</t>
  </si>
  <si>
    <t>TR 630 kVA, 21(10,5)/0,42 kV</t>
  </si>
  <si>
    <t>TR 1000 kVA, 21(10,5)/0,42 kV</t>
  </si>
  <si>
    <t>Natični skoznji izolator 12/20 (24) kV</t>
  </si>
  <si>
    <t>Količina</t>
  </si>
  <si>
    <t>PRILOGA F: PONUDBENI PREDRAČUN – DISTRIBUCIJSKI TRANSFORMATORJI</t>
  </si>
  <si>
    <t>Ponudnik mora v stolpcu I v vsaki vrstici preveriti stopnjo DDV in jo popraviti, v kolikor je napačna.</t>
  </si>
  <si>
    <t>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</si>
</sst>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rgb="FF9C5700"/>
      <name val="Century Gothic"/>
      <family val="2"/>
      <charset val="238"/>
    </font>
    <font>
      <sz val="11"/>
      <color rgb="FF000000"/>
      <name val="Calibri"/>
      <family val="2"/>
      <scheme val="minor"/>
    </font>
    <font>
      <b/>
      <sz val="11"/>
      <color theme="1"/>
      <name val="Century Gothic"/>
      <family val="2"/>
      <charset val="238"/>
    </font>
    <font>
      <sz val="11"/>
      <color rgb="FF000000"/>
      <name val="Century Gothic"/>
      <family val="2"/>
      <charset val="238"/>
    </font>
    <font>
      <sz val="8"/>
      <name val="Calibri"/>
      <family val="2"/>
      <charset val="238"/>
      <scheme val="minor"/>
    </font>
    <font>
      <b/>
      <sz val="11"/>
      <color rgb="FF000000"/>
      <name val="Century Gothic"/>
      <family val="2"/>
      <charset val="238"/>
    </font>
    <font>
      <b/>
      <vertAlign val="subscript"/>
      <sz val="11"/>
      <color theme="1"/>
      <name val="Century Gothic"/>
      <family val="2"/>
      <charset val="238"/>
    </font>
    <font>
      <sz val="11"/>
      <name val="Century Gothic"/>
      <family val="2"/>
      <charset val="238"/>
    </font>
    <font>
      <b/>
      <sz val="12"/>
      <color theme="1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0" fontId="4" fillId="0" borderId="0"/>
  </cellStyleXfs>
  <cellXfs count="51">
    <xf numFmtId="0" fontId="0" fillId="0" borderId="0" xfId="0"/>
    <xf numFmtId="0" fontId="2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Protection="1">
      <protection locked="0"/>
    </xf>
    <xf numFmtId="0" fontId="2" fillId="0" borderId="0" xfId="0" applyFont="1" applyAlignment="1">
      <alignment vertical="center"/>
    </xf>
    <xf numFmtId="10" fontId="10" fillId="0" borderId="1" xfId="1" applyNumberFormat="1" applyFont="1" applyFill="1" applyBorder="1" applyAlignment="1" applyProtection="1">
      <alignment horizontal="right" vertical="center" wrapText="1" shrinkToFit="1"/>
      <protection locked="0"/>
    </xf>
    <xf numFmtId="0" fontId="1" fillId="0" borderId="0" xfId="0" applyFont="1"/>
    <xf numFmtId="0" fontId="1" fillId="0" borderId="9" xfId="0" applyFont="1" applyBorder="1"/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 applyProtection="1">
      <alignment horizontal="right" vertical="center" wrapText="1"/>
      <protection locked="0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1" fillId="0" borderId="5" xfId="0" applyFont="1" applyBorder="1" applyProtection="1">
      <protection locked="0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2" xfId="0" applyFont="1" applyBorder="1"/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center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center" wrapText="1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right" vertical="center"/>
    </xf>
    <xf numFmtId="0" fontId="1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1" fillId="0" borderId="16" xfId="0" applyFont="1" applyBorder="1" applyAlignment="1">
      <alignment horizontal="center" vertical="center" wrapText="1"/>
    </xf>
    <xf numFmtId="4" fontId="1" fillId="0" borderId="17" xfId="0" applyNumberFormat="1" applyFont="1" applyBorder="1" applyAlignment="1">
      <alignment horizontal="right" vertical="center"/>
    </xf>
    <xf numFmtId="4" fontId="1" fillId="0" borderId="18" xfId="0" applyNumberFormat="1" applyFont="1" applyBorder="1" applyAlignment="1">
      <alignment horizontal="right" vertical="center"/>
    </xf>
    <xf numFmtId="0" fontId="5" fillId="0" borderId="20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4" fontId="5" fillId="0" borderId="22" xfId="0" applyNumberFormat="1" applyFont="1" applyBorder="1" applyAlignment="1">
      <alignment horizontal="right" vertical="center" wrapText="1"/>
    </xf>
    <xf numFmtId="4" fontId="5" fillId="0" borderId="23" xfId="0" applyNumberFormat="1" applyFont="1" applyBorder="1" applyAlignment="1">
      <alignment horizontal="right" vertical="center"/>
    </xf>
    <xf numFmtId="4" fontId="5" fillId="0" borderId="24" xfId="0" applyNumberFormat="1" applyFont="1" applyBorder="1" applyAlignment="1">
      <alignment horizontal="right" vertical="center"/>
    </xf>
    <xf numFmtId="0" fontId="5" fillId="0" borderId="19" xfId="0" applyFont="1" applyBorder="1" applyAlignment="1">
      <alignment horizontal="right" vertical="center" wrapText="1"/>
    </xf>
    <xf numFmtId="0" fontId="5" fillId="0" borderId="20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3">
    <cellStyle name="Navadno" xfId="0" builtinId="0"/>
    <cellStyle name="Nevtralno" xfId="1" builtinId="28"/>
    <cellStyle name="Normal" xfId="2" xr:uid="{1A6AA4AC-4C7D-4AEF-85B4-96C917BAB7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9723C-328C-4D39-BBFF-96E813678716}">
  <sheetPr>
    <pageSetUpPr fitToPage="1"/>
  </sheetPr>
  <dimension ref="A1:J25"/>
  <sheetViews>
    <sheetView tabSelected="1" view="pageBreakPreview" zoomScaleNormal="100" zoomScaleSheetLayoutView="100" workbookViewId="0">
      <selection activeCell="M13" sqref="M13"/>
    </sheetView>
  </sheetViews>
  <sheetFormatPr defaultColWidth="8.85546875" defaultRowHeight="16.5" x14ac:dyDescent="0.3"/>
  <cols>
    <col min="1" max="1" width="5.7109375" style="1" customWidth="1"/>
    <col min="2" max="2" width="48.140625" style="1" customWidth="1"/>
    <col min="3" max="3" width="21.28515625" style="1" customWidth="1"/>
    <col min="4" max="4" width="29" style="1" customWidth="1"/>
    <col min="5" max="5" width="12.7109375" style="3" customWidth="1"/>
    <col min="6" max="6" width="4.7109375" style="3" customWidth="1"/>
    <col min="7" max="7" width="14.7109375" style="4" customWidth="1"/>
    <col min="8" max="8" width="15.28515625" style="4" customWidth="1"/>
    <col min="9" max="9" width="14.5703125" style="1" customWidth="1"/>
    <col min="10" max="10" width="14.7109375" style="1" customWidth="1"/>
    <col min="11" max="16384" width="8.85546875" style="1"/>
  </cols>
  <sheetData>
    <row r="1" spans="1:10" s="7" customFormat="1" ht="30" customHeight="1" thickBot="1" x14ac:dyDescent="0.3">
      <c r="A1" s="25"/>
      <c r="B1" s="26" t="s">
        <v>38</v>
      </c>
      <c r="C1" s="27"/>
      <c r="D1" s="27"/>
      <c r="E1" s="28"/>
      <c r="F1" s="28"/>
      <c r="G1" s="29"/>
      <c r="H1" s="29"/>
      <c r="I1" s="30"/>
      <c r="J1" s="31"/>
    </row>
    <row r="2" spans="1:10" ht="24.95" customHeight="1" x14ac:dyDescent="0.3">
      <c r="A2" s="42" t="s">
        <v>0</v>
      </c>
      <c r="B2" s="42" t="s">
        <v>1</v>
      </c>
      <c r="C2" s="48" t="s">
        <v>2</v>
      </c>
      <c r="D2" s="48" t="s">
        <v>3</v>
      </c>
      <c r="E2" s="42" t="s">
        <v>37</v>
      </c>
      <c r="F2" s="42" t="s">
        <v>4</v>
      </c>
      <c r="G2" s="42" t="s">
        <v>5</v>
      </c>
      <c r="H2" s="42" t="s">
        <v>6</v>
      </c>
      <c r="I2" s="45" t="s">
        <v>7</v>
      </c>
      <c r="J2" s="45" t="s">
        <v>8</v>
      </c>
    </row>
    <row r="3" spans="1:10" ht="24.95" customHeight="1" x14ac:dyDescent="0.3">
      <c r="A3" s="43"/>
      <c r="B3" s="43"/>
      <c r="C3" s="49"/>
      <c r="D3" s="49"/>
      <c r="E3" s="43"/>
      <c r="F3" s="43"/>
      <c r="G3" s="43"/>
      <c r="H3" s="43"/>
      <c r="I3" s="46"/>
      <c r="J3" s="46"/>
    </row>
    <row r="4" spans="1:10" ht="24.95" customHeight="1" thickBot="1" x14ac:dyDescent="0.35">
      <c r="A4" s="44"/>
      <c r="B4" s="44"/>
      <c r="C4" s="50"/>
      <c r="D4" s="50"/>
      <c r="E4" s="44"/>
      <c r="F4" s="44"/>
      <c r="G4" s="44"/>
      <c r="H4" s="44"/>
      <c r="I4" s="47"/>
      <c r="J4" s="47"/>
    </row>
    <row r="5" spans="1:10" s="5" customFormat="1" ht="20.100000000000001" customHeight="1" x14ac:dyDescent="0.3">
      <c r="A5" s="32" t="s">
        <v>40</v>
      </c>
      <c r="B5" s="20" t="s">
        <v>26</v>
      </c>
      <c r="C5" s="22"/>
      <c r="D5" s="22"/>
      <c r="E5" s="12">
        <v>2</v>
      </c>
      <c r="F5" s="11" t="s">
        <v>9</v>
      </c>
      <c r="G5" s="13">
        <v>0</v>
      </c>
      <c r="H5" s="14">
        <f t="shared" ref="H5:H15" si="0">$E5*G5</f>
        <v>0</v>
      </c>
      <c r="I5" s="8">
        <v>0.22</v>
      </c>
      <c r="J5" s="33">
        <f t="shared" ref="J5:J15" si="1">H5+(H5*I5)</f>
        <v>0</v>
      </c>
    </row>
    <row r="6" spans="1:10" s="5" customFormat="1" ht="20.100000000000001" customHeight="1" x14ac:dyDescent="0.3">
      <c r="A6" s="32" t="s">
        <v>10</v>
      </c>
      <c r="B6" s="10" t="s">
        <v>27</v>
      </c>
      <c r="C6" s="22"/>
      <c r="D6" s="22"/>
      <c r="E6" s="12">
        <v>8</v>
      </c>
      <c r="F6" s="11" t="s">
        <v>9</v>
      </c>
      <c r="G6" s="13">
        <v>0</v>
      </c>
      <c r="H6" s="14">
        <f t="shared" si="0"/>
        <v>0</v>
      </c>
      <c r="I6" s="8">
        <v>0.22</v>
      </c>
      <c r="J6" s="33">
        <f t="shared" si="1"/>
        <v>0</v>
      </c>
    </row>
    <row r="7" spans="1:10" s="5" customFormat="1" ht="20.100000000000001" customHeight="1" x14ac:dyDescent="0.3">
      <c r="A7" s="32" t="s">
        <v>11</v>
      </c>
      <c r="B7" s="20" t="s">
        <v>28</v>
      </c>
      <c r="C7" s="22"/>
      <c r="D7" s="22"/>
      <c r="E7" s="12">
        <v>6</v>
      </c>
      <c r="F7" s="11" t="s">
        <v>9</v>
      </c>
      <c r="G7" s="13">
        <v>0</v>
      </c>
      <c r="H7" s="14">
        <f t="shared" si="0"/>
        <v>0</v>
      </c>
      <c r="I7" s="8">
        <v>0.22</v>
      </c>
      <c r="J7" s="33">
        <f t="shared" si="1"/>
        <v>0</v>
      </c>
    </row>
    <row r="8" spans="1:10" s="5" customFormat="1" ht="20.100000000000001" customHeight="1" x14ac:dyDescent="0.3">
      <c r="A8" s="32" t="s">
        <v>12</v>
      </c>
      <c r="B8" s="10" t="s">
        <v>29</v>
      </c>
      <c r="C8" s="22"/>
      <c r="D8" s="22"/>
      <c r="E8" s="12">
        <v>10</v>
      </c>
      <c r="F8" s="11" t="s">
        <v>9</v>
      </c>
      <c r="G8" s="13">
        <v>0</v>
      </c>
      <c r="H8" s="14">
        <f t="shared" si="0"/>
        <v>0</v>
      </c>
      <c r="I8" s="8">
        <v>0.22</v>
      </c>
      <c r="J8" s="33">
        <f t="shared" si="1"/>
        <v>0</v>
      </c>
    </row>
    <row r="9" spans="1:10" s="5" customFormat="1" ht="20.100000000000001" customHeight="1" x14ac:dyDescent="0.3">
      <c r="A9" s="32" t="s">
        <v>13</v>
      </c>
      <c r="B9" s="10" t="s">
        <v>30</v>
      </c>
      <c r="C9" s="23"/>
      <c r="D9" s="23"/>
      <c r="E9" s="12">
        <v>13</v>
      </c>
      <c r="F9" s="11" t="s">
        <v>9</v>
      </c>
      <c r="G9" s="13">
        <v>0</v>
      </c>
      <c r="H9" s="14">
        <f t="shared" si="0"/>
        <v>0</v>
      </c>
      <c r="I9" s="8">
        <v>0.22</v>
      </c>
      <c r="J9" s="33">
        <f t="shared" si="1"/>
        <v>0</v>
      </c>
    </row>
    <row r="10" spans="1:10" s="5" customFormat="1" ht="20.100000000000001" customHeight="1" x14ac:dyDescent="0.3">
      <c r="A10" s="32" t="s">
        <v>14</v>
      </c>
      <c r="B10" s="10" t="s">
        <v>31</v>
      </c>
      <c r="C10" s="23"/>
      <c r="D10" s="23"/>
      <c r="E10" s="12">
        <v>5</v>
      </c>
      <c r="F10" s="11" t="s">
        <v>9</v>
      </c>
      <c r="G10" s="13">
        <v>0</v>
      </c>
      <c r="H10" s="14">
        <f t="shared" si="0"/>
        <v>0</v>
      </c>
      <c r="I10" s="8">
        <v>0.22</v>
      </c>
      <c r="J10" s="33">
        <f t="shared" si="1"/>
        <v>0</v>
      </c>
    </row>
    <row r="11" spans="1:10" s="5" customFormat="1" ht="20.100000000000001" customHeight="1" x14ac:dyDescent="0.3">
      <c r="A11" s="32" t="s">
        <v>15</v>
      </c>
      <c r="B11" s="10" t="s">
        <v>32</v>
      </c>
      <c r="C11" s="24"/>
      <c r="D11" s="24"/>
      <c r="E11" s="12">
        <v>1</v>
      </c>
      <c r="F11" s="11" t="s">
        <v>9</v>
      </c>
      <c r="G11" s="13">
        <v>0</v>
      </c>
      <c r="H11" s="14">
        <f t="shared" si="0"/>
        <v>0</v>
      </c>
      <c r="I11" s="8">
        <v>0.22</v>
      </c>
      <c r="J11" s="33">
        <f t="shared" si="1"/>
        <v>0</v>
      </c>
    </row>
    <row r="12" spans="1:10" s="5" customFormat="1" ht="20.100000000000001" customHeight="1" x14ac:dyDescent="0.3">
      <c r="A12" s="32" t="s">
        <v>16</v>
      </c>
      <c r="B12" s="10" t="s">
        <v>33</v>
      </c>
      <c r="C12" s="24"/>
      <c r="D12" s="24"/>
      <c r="E12" s="12">
        <v>4</v>
      </c>
      <c r="F12" s="11" t="s">
        <v>9</v>
      </c>
      <c r="G12" s="13">
        <v>0</v>
      </c>
      <c r="H12" s="14">
        <f t="shared" si="0"/>
        <v>0</v>
      </c>
      <c r="I12" s="8">
        <v>0.22</v>
      </c>
      <c r="J12" s="33">
        <f t="shared" si="1"/>
        <v>0</v>
      </c>
    </row>
    <row r="13" spans="1:10" s="5" customFormat="1" ht="20.100000000000001" customHeight="1" x14ac:dyDescent="0.3">
      <c r="A13" s="32" t="s">
        <v>17</v>
      </c>
      <c r="B13" s="10" t="s">
        <v>34</v>
      </c>
      <c r="C13" s="24"/>
      <c r="D13" s="24"/>
      <c r="E13" s="12">
        <v>5</v>
      </c>
      <c r="F13" s="11" t="s">
        <v>9</v>
      </c>
      <c r="G13" s="13">
        <v>0</v>
      </c>
      <c r="H13" s="14">
        <f t="shared" si="0"/>
        <v>0</v>
      </c>
      <c r="I13" s="8">
        <v>0.22</v>
      </c>
      <c r="J13" s="33">
        <f t="shared" si="1"/>
        <v>0</v>
      </c>
    </row>
    <row r="14" spans="1:10" ht="20.100000000000001" customHeight="1" x14ac:dyDescent="0.3">
      <c r="A14" s="32" t="s">
        <v>18</v>
      </c>
      <c r="B14" s="10" t="s">
        <v>35</v>
      </c>
      <c r="C14" s="24"/>
      <c r="D14" s="24"/>
      <c r="E14" s="12">
        <v>4</v>
      </c>
      <c r="F14" s="11" t="s">
        <v>9</v>
      </c>
      <c r="G14" s="13">
        <v>0</v>
      </c>
      <c r="H14" s="14">
        <f t="shared" si="0"/>
        <v>0</v>
      </c>
      <c r="I14" s="8">
        <v>0.22</v>
      </c>
      <c r="J14" s="33">
        <f t="shared" si="1"/>
        <v>0</v>
      </c>
    </row>
    <row r="15" spans="1:10" s="5" customFormat="1" ht="20.100000000000001" customHeight="1" thickBot="1" x14ac:dyDescent="0.35">
      <c r="A15" s="32" t="s">
        <v>19</v>
      </c>
      <c r="B15" s="19" t="s">
        <v>36</v>
      </c>
      <c r="C15" s="24"/>
      <c r="D15" s="24"/>
      <c r="E15" s="21">
        <v>15</v>
      </c>
      <c r="F15" s="11" t="s">
        <v>9</v>
      </c>
      <c r="G15" s="13">
        <v>0</v>
      </c>
      <c r="H15" s="15">
        <f t="shared" si="0"/>
        <v>0</v>
      </c>
      <c r="I15" s="8">
        <v>0.22</v>
      </c>
      <c r="J15" s="34">
        <f t="shared" si="1"/>
        <v>0</v>
      </c>
    </row>
    <row r="16" spans="1:10" s="2" customFormat="1" ht="30" customHeight="1" thickTop="1" thickBot="1" x14ac:dyDescent="0.25">
      <c r="A16" s="40" t="s">
        <v>20</v>
      </c>
      <c r="B16" s="41"/>
      <c r="C16" s="41"/>
      <c r="D16" s="41"/>
      <c r="E16" s="41"/>
      <c r="F16" s="35"/>
      <c r="G16" s="36"/>
      <c r="H16" s="37">
        <f>SUM(H5:H15)</f>
        <v>0</v>
      </c>
      <c r="I16" s="38">
        <f>J16-H16</f>
        <v>0</v>
      </c>
      <c r="J16" s="39">
        <f>SUM(J5:J15)</f>
        <v>0</v>
      </c>
    </row>
    <row r="18" spans="1:10" x14ac:dyDescent="0.3">
      <c r="A18" s="6" t="s">
        <v>21</v>
      </c>
      <c r="B18" s="6"/>
      <c r="C18" s="6"/>
      <c r="D18" s="6"/>
      <c r="E18" s="6" t="s">
        <v>22</v>
      </c>
      <c r="F18" s="16"/>
      <c r="G18" s="16"/>
      <c r="H18" s="16"/>
      <c r="I18" s="6"/>
      <c r="J18" s="6"/>
    </row>
    <row r="19" spans="1:10" x14ac:dyDescent="0.3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spans="1:10" x14ac:dyDescent="0.3">
      <c r="A20" s="6"/>
      <c r="B20" s="6"/>
      <c r="C20" s="6"/>
      <c r="D20" s="6"/>
      <c r="E20" s="6"/>
      <c r="F20" s="6"/>
      <c r="G20" s="6"/>
      <c r="H20" s="6"/>
      <c r="I20" s="6"/>
      <c r="J20" s="6"/>
    </row>
    <row r="21" spans="1:10" x14ac:dyDescent="0.3">
      <c r="A21" s="2" t="s">
        <v>23</v>
      </c>
      <c r="B21" s="9"/>
      <c r="C21" s="9"/>
      <c r="D21" s="9"/>
      <c r="E21" s="6"/>
      <c r="F21" s="6"/>
      <c r="G21" s="6"/>
      <c r="H21" s="6"/>
      <c r="I21" s="9"/>
      <c r="J21" s="9"/>
    </row>
    <row r="22" spans="1:10" x14ac:dyDescent="0.3">
      <c r="A22" s="2" t="s">
        <v>24</v>
      </c>
      <c r="B22" s="9"/>
      <c r="C22" s="9"/>
      <c r="D22" s="9"/>
      <c r="E22" s="17"/>
      <c r="F22" s="17"/>
      <c r="G22" s="18"/>
      <c r="H22" s="18"/>
      <c r="I22" s="9"/>
      <c r="J22" s="9"/>
    </row>
    <row r="23" spans="1:10" x14ac:dyDescent="0.3">
      <c r="A23" s="2" t="s">
        <v>39</v>
      </c>
      <c r="B23" s="9"/>
      <c r="C23" s="9"/>
      <c r="D23" s="9"/>
      <c r="E23" s="17"/>
      <c r="F23" s="17"/>
      <c r="G23" s="18"/>
      <c r="H23" s="18"/>
      <c r="I23" s="9"/>
      <c r="J23" s="9"/>
    </row>
    <row r="24" spans="1:10" x14ac:dyDescent="0.3">
      <c r="A24" s="2" t="s">
        <v>25</v>
      </c>
      <c r="B24" s="9"/>
      <c r="C24" s="9"/>
      <c r="D24" s="9"/>
      <c r="E24" s="17"/>
      <c r="F24" s="17"/>
      <c r="G24" s="18"/>
      <c r="H24" s="18"/>
      <c r="I24" s="9"/>
      <c r="J24" s="9"/>
    </row>
    <row r="25" spans="1:10" ht="41.25" customHeight="1" x14ac:dyDescent="0.3">
      <c r="A25" s="9"/>
      <c r="B25" s="9"/>
      <c r="C25" s="9"/>
      <c r="D25" s="9"/>
      <c r="E25" s="9"/>
      <c r="F25" s="9"/>
      <c r="G25" s="9"/>
      <c r="H25" s="9"/>
      <c r="I25" s="9"/>
      <c r="J25" s="9"/>
    </row>
  </sheetData>
  <sheetProtection algorithmName="SHA-512" hashValue="1RYptgYmYq2qzYir5Ks6cxovfOcEM6yWzNh2lX0LvRV1IgyrjlIHm6hufwE44vP53QsfOA2kNunzELhq5HZ0oQ==" saltValue="JpjIT7Ap7XSIRV6Pnn0eVA==" spinCount="100000" sheet="1" objects="1" scenarios="1"/>
  <mergeCells count="11">
    <mergeCell ref="A16:E16"/>
    <mergeCell ref="G2:G4"/>
    <mergeCell ref="H2:H4"/>
    <mergeCell ref="I2:I4"/>
    <mergeCell ref="J2:J4"/>
    <mergeCell ref="A2:A4"/>
    <mergeCell ref="B2:B4"/>
    <mergeCell ref="C2:C4"/>
    <mergeCell ref="D2:D4"/>
    <mergeCell ref="E2:E4"/>
    <mergeCell ref="F2:F4"/>
  </mergeCells>
  <phoneticPr fontId="7" type="noConversion"/>
  <dataValidations count="1">
    <dataValidation type="custom" allowBlank="1" showInputMessage="1" showErrorMessage="1" error="Vse cene na enoto morajo biti vnesene v ponudbeni predračun na dve decimalni mesti natančno !" sqref="G5:G15 E5:E14" xr:uid="{5A326D5B-C3EB-474A-9840-4C733EF1E3B6}">
      <formula1>OR(ROUND(MOD(E5*100,1),3)=0,ROUND(MOD(E5*100,1),3)=1)</formula1>
    </dataValidation>
  </dataValidations>
  <pageMargins left="0.31496062992125984" right="0.31496062992125984" top="0.55118110236220474" bottom="0.74803149606299213" header="0.31496062992125984" footer="0.31496062992125984"/>
  <pageSetup paperSize="9" scale="77" orientation="landscape" r:id="rId1"/>
  <ignoredErrors>
    <ignoredError sqref="I1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7B4DD035BB624E8F1CBDF560AC4DC7" ma:contentTypeVersion="4" ma:contentTypeDescription="Ustvari nov dokument." ma:contentTypeScope="" ma:versionID="89caa177279e8f0ee0e1ec3c89387766">
  <xsd:schema xmlns:xsd="http://www.w3.org/2001/XMLSchema" xmlns:xs="http://www.w3.org/2001/XMLSchema" xmlns:p="http://schemas.microsoft.com/office/2006/metadata/properties" xmlns:ns2="b5c83ef1-1f0c-4767-814f-e8402b67093e" xmlns:ns3="0fcdf3f1-2108-4007-b7b5-da418da28de8" targetNamespace="http://schemas.microsoft.com/office/2006/metadata/properties" ma:root="true" ma:fieldsID="6a8b2144c422cbfc1a84fb14a6fedf95" ns2:_="" ns3:_="">
    <xsd:import namespace="b5c83ef1-1f0c-4767-814f-e8402b67093e"/>
    <xsd:import namespace="0fcdf3f1-2108-4007-b7b5-da418da28d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c83ef1-1f0c-4767-814f-e8402b67093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cdf3f1-2108-4007-b7b5-da418da28d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4B1B10-7C7F-4139-8F2A-64A113CCD4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c83ef1-1f0c-4767-814f-e8402b67093e"/>
    <ds:schemaRef ds:uri="0fcdf3f1-2108-4007-b7b5-da418da28d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1E4F7B-5C92-4526-B78F-0E93FF373D28}">
  <ds:schemaRefs>
    <ds:schemaRef ds:uri="http://purl.org/dc/elements/1.1/"/>
    <ds:schemaRef ds:uri="http://www.w3.org/XML/1998/namespace"/>
    <ds:schemaRef ds:uri="0fcdf3f1-2108-4007-b7b5-da418da28de8"/>
    <ds:schemaRef ds:uri="http://purl.org/dc/dcmitype/"/>
    <ds:schemaRef ds:uri="b5c83ef1-1f0c-4767-814f-e8402b6709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FC82B5A-725D-4FD6-8E76-D1B12589E9B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PRILOGA D-1b_Distribucijski TR</vt:lpstr>
      <vt:lpstr>'PRILOGA D-1b_Distribucijski TR'!Področje_tiskanja</vt:lpstr>
    </vt:vector>
  </TitlesOfParts>
  <Manager/>
  <Company>Elektro Celje,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Jozica.Romanic@elektro-celje.si</dc:creator>
  <cp:keywords/>
  <dc:description/>
  <cp:lastModifiedBy>Zlatolas Robert</cp:lastModifiedBy>
  <cp:revision/>
  <cp:lastPrinted>2025-11-10T21:25:08Z</cp:lastPrinted>
  <dcterms:created xsi:type="dcterms:W3CDTF">2013-06-04T10:12:30Z</dcterms:created>
  <dcterms:modified xsi:type="dcterms:W3CDTF">2025-11-11T11:09:57Z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0x010100CA7B4DD035BB624E8F1CBDF560AC4DC7</vt:lpwstr>
  </property>
</Properties>
</file>